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Ciencias biomédicas/"/>
    </mc:Choice>
  </mc:AlternateContent>
  <xr:revisionPtr revIDLastSave="627" documentId="11_0B1D56BE9CDCCE836B02CE7A5FB0D4A9BBFD1C62" xr6:coauthVersionLast="47" xr6:coauthVersionMax="47" xr10:uidLastSave="{912C1972-4BC1-47BE-B93B-FE4B35D317FE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cargas'!$B$7:$BC$17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8" i="2" l="1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M31" i="1"/>
  <c r="M33" i="1" s="1"/>
  <c r="M28" i="1"/>
  <c r="M25" i="1"/>
  <c r="M22" i="1"/>
  <c r="M19" i="1"/>
  <c r="M16" i="1"/>
  <c r="M12" i="1"/>
  <c r="M35" i="1" s="1"/>
  <c r="BC10" i="2"/>
  <c r="AZ10" i="2"/>
  <c r="AW10" i="2"/>
  <c r="AT10" i="2"/>
  <c r="AQ10" i="2"/>
  <c r="AN10" i="2"/>
  <c r="AK10" i="2"/>
  <c r="AH10" i="2"/>
  <c r="AE10" i="2"/>
  <c r="AB10" i="2"/>
  <c r="Y10" i="2"/>
  <c r="V10" i="2"/>
  <c r="S10" i="2"/>
  <c r="P10" i="2"/>
  <c r="P17" i="2" s="1"/>
  <c r="D17" i="2" s="1"/>
  <c r="M10" i="2"/>
  <c r="M16" i="2" s="1"/>
  <c r="D16" i="2" s="1"/>
  <c r="J10" i="2"/>
  <c r="G10" i="2"/>
  <c r="G15" i="2" s="1"/>
  <c r="D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tc={58023914-D7F0-467B-ABF1-F1D533B86391}</author>
    <author>tc={D737BFD4-3DA3-4711-A0DD-053D8A8B1495}</author>
    <author>tc={89A0F098-DB10-4462-99E7-7FDA9CEA5383}</author>
    <author>tc={2800A6E2-4C3C-43BB-864A-B9F69DF8DFB4}</author>
    <author>tc={2B8DEC62-8DBA-4439-88A9-E162C9053CA7}</author>
    <author>tc={A5454A0A-BD11-44F0-8E00-167EEE05F2EF}</author>
    <author>tc={CED87896-D3AC-40EE-A2DB-65444D3EF314}</author>
    <author>tc={4DA4C2C2-CF05-4B60-B8A6-EE0D77F86EE8}</author>
    <author>tc={339ECBF1-8F57-4735-A9EA-6EAF20669940}</author>
    <author>tc={05B7D464-D6DB-4430-B64D-BEE190BA163E}</author>
    <author>tc={77908096-A45C-48B7-B37F-8B9B20BC90B0}</author>
    <author>tc={EDE6B7DB-4532-48F9-9523-5DF5421274C5}</author>
    <author>tc={4759DE8B-2535-475C-8601-EA4177CC2023}</author>
    <author>tc={FD2057B3-B8D1-4926-BFD0-A21343B44E48}</author>
    <author>tc={0745F78E-16F3-4220-8E84-88B9E7FF63CA}</author>
    <author>tc={1D875CB1-BE34-40EC-9097-3410D7DCC88D}</author>
    <author>tc={AE946933-CCDF-47E2-A310-15B5D9398BA8}</author>
  </authors>
  <commentList>
    <comment ref="E12" authorId="0" shapeId="0" xr:uid="{58023914-D7F0-467B-ABF1-F1D533B86391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H12" authorId="1" shapeId="0" xr:uid="{D737BFD4-3DA3-4711-A0DD-053D8A8B1495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K12" authorId="2" shapeId="0" xr:uid="{89A0F098-DB10-4462-99E7-7FDA9CEA5383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N12" authorId="3" shapeId="0" xr:uid="{2800A6E2-4C3C-43BB-864A-B9F69DF8DFB4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Q12" authorId="4" shapeId="0" xr:uid="{2B8DEC62-8DBA-4439-88A9-E162C9053CA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T12" authorId="5" shapeId="0" xr:uid="{A5454A0A-BD11-44F0-8E00-167EEE05F2EF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W12" authorId="6" shapeId="0" xr:uid="{CED87896-D3AC-40EE-A2DB-65444D3EF314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Z12" authorId="7" shapeId="0" xr:uid="{4DA4C2C2-CF05-4B60-B8A6-EE0D77F86EE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C12" authorId="8" shapeId="0" xr:uid="{339ECBF1-8F57-4735-A9EA-6EAF2066994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F12" authorId="9" shapeId="0" xr:uid="{05B7D464-D6DB-4430-B64D-BEE190BA163E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I12" authorId="10" shapeId="0" xr:uid="{77908096-A45C-48B7-B37F-8B9B20BC90B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L12" authorId="11" shapeId="0" xr:uid="{EDE6B7DB-4532-48F9-9523-5DF5421274C5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O12" authorId="12" shapeId="0" xr:uid="{4759DE8B-2535-475C-8601-EA4177CC2023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R12" authorId="13" shapeId="0" xr:uid="{FD2057B3-B8D1-4926-BFD0-A21343B44E4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U12" authorId="14" shapeId="0" xr:uid="{0745F78E-16F3-4220-8E84-88B9E7FF63CA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X12" authorId="15" shapeId="0" xr:uid="{1D875CB1-BE34-40EC-9097-3410D7DCC88D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BA12" authorId="16" shapeId="0" xr:uid="{AE946933-CCDF-47E2-A310-15B5D9398BA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</commentList>
</comments>
</file>

<file path=xl/sharedStrings.xml><?xml version="1.0" encoding="utf-8"?>
<sst xmlns="http://schemas.openxmlformats.org/spreadsheetml/2006/main" count="225" uniqueCount="134">
  <si>
    <r>
      <t xml:space="preserve">Doctorado en Ciencias Biomédicas
Plan de estudios vigente </t>
    </r>
    <r>
      <rPr>
        <sz val="11"/>
        <color theme="1"/>
        <rFont val="Humanst521 BT"/>
        <family val="2"/>
      </rPr>
      <t>(este programa iniciará reforma curricular en el 2026)</t>
    </r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</si>
  <si>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</si>
  <si>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</si>
  <si>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</si>
  <si>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</si>
  <si>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</si>
  <si>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</si>
  <si>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</si>
  <si>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</si>
  <si>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</si>
  <si>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</si>
  <si>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</si>
  <si>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</si>
  <si>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</si>
  <si>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</si>
  <si>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</si>
  <si>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Biología celular</t>
  </si>
  <si>
    <t>Ninguno</t>
  </si>
  <si>
    <t>Proyecto I</t>
  </si>
  <si>
    <t>Bioética</t>
  </si>
  <si>
    <t>Total</t>
  </si>
  <si>
    <t>Matemática y estadística</t>
  </si>
  <si>
    <t>Profundizaión en área temática I</t>
  </si>
  <si>
    <t>Proyecto II</t>
  </si>
  <si>
    <t>Profundizaión en área temática II</t>
  </si>
  <si>
    <t>Tesis I</t>
  </si>
  <si>
    <t>Proyecto I y II</t>
  </si>
  <si>
    <t>Tesis II</t>
  </si>
  <si>
    <t xml:space="preserve">Ninguno </t>
  </si>
  <si>
    <t>Seminario I</t>
  </si>
  <si>
    <t>Tesis III</t>
  </si>
  <si>
    <t>Seminario II</t>
  </si>
  <si>
    <t>Tesis IV</t>
  </si>
  <si>
    <t>Seminario III</t>
  </si>
  <si>
    <t>Tesis V</t>
  </si>
  <si>
    <t>Seminario IV</t>
  </si>
  <si>
    <t>Tesis VI</t>
  </si>
  <si>
    <t>Total créditos</t>
  </si>
  <si>
    <t>CIENCIAS BIOMÉDICAS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</si>
  <si>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</si>
  <si>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</si>
  <si>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</si>
  <si>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</si>
  <si>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</si>
  <si>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</si>
  <si>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</si>
  <si>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NIVEL 5</t>
  </si>
  <si>
    <t>NIVEL 6</t>
  </si>
  <si>
    <t>NIVEL 7</t>
  </si>
  <si>
    <t>NIVEL 8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</si>
  <si>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</si>
  <si>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</si>
  <si>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</si>
  <si>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</si>
  <si>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</si>
  <si>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</si>
  <si>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</si>
  <si>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</si>
  <si>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</si>
  <si>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</si>
  <si>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</si>
  <si>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Biólogo/Microbiólogo/Bacteriólogo/Médico con doctorado en ciencias básicas</t>
  </si>
  <si>
    <t>De carrera tiempo completo</t>
  </si>
  <si>
    <t>Doctor en bioética</t>
  </si>
  <si>
    <t>Doctor con formación en matemática o bioestadística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</si>
  <si>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</si>
  <si>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</si>
  <si>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</si>
  <si>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</si>
  <si>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</si>
  <si>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</si>
  <si>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</si>
  <si>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</si>
  <si>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</si>
  <si>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</si>
  <si>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</si>
  <si>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</si>
  <si>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</si>
  <si>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</si>
  <si>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</si>
  <si>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</si>
  <si>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</si>
  <si>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</si>
  <si>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</si>
  <si>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</si>
  <si>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</si>
  <si>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</si>
  <si>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</si>
  <si>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</si>
  <si>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</si>
  <si>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</si>
  <si>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</si>
  <si>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</si>
  <si>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</si>
  <si>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</si>
  <si>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</si>
  <si>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</si>
  <si>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</si>
  <si>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</si>
  <si>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</si>
  <si>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</si>
  <si>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</si>
  <si>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</si>
  <si>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</si>
  <si>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</si>
  <si>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</si>
  <si>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</si>
  <si>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</si>
  <si>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</si>
  <si>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</si>
  <si>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</si>
  <si>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</si>
  <si>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</si>
  <si>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</si>
  <si>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</si>
  <si>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</si>
  <si>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</si>
  <si>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</si>
  <si>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</si>
  <si>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</si>
  <si>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</si>
  <si>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</si>
  <si>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</si>
  <si>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</si>
  <si>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</si>
  <si>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</si>
  <si>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</si>
  <si>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</si>
  <si>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</si>
  <si>
    <t>Nivel 5</t>
  </si>
  <si>
    <t>Nivel 6</t>
  </si>
  <si>
    <t>Nivel 7</t>
  </si>
  <si>
    <t>Nivel 8</t>
  </si>
  <si>
    <t>Tesis 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</si>
</sst>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sz val="10"/>
      <color theme="1"/>
      <name val="Aptos Narrow"/>
      <family val="2"/>
      <scheme val="minor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vertAlign val="superscript"/>
      <sz val="10"/>
      <color rgb="FF000000"/>
      <name val="Humanst521 BT"/>
      <family val="2"/>
    </font>
    <font>
      <sz val="11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sz val="10"/>
      <color theme="1"/>
      <name val="Humanst521 BT"/>
    </font>
    <font>
      <sz val="11"/>
      <name val="Humanst521 BT"/>
      <family val="2"/>
    </font>
    <font>
      <b/>
      <sz val="11"/>
      <color theme="1"/>
      <name val="Humanst521 BT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27" xfId="0" applyBorder="1"/>
    <xf numFmtId="0" fontId="0" fillId="0" borderId="28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12" borderId="0" xfId="0" applyFill="1"/>
    <xf numFmtId="0" fontId="0" fillId="12" borderId="13" xfId="0" applyFill="1" applyBorder="1"/>
    <xf numFmtId="0" fontId="0" fillId="12" borderId="15" xfId="0" applyFill="1" applyBorder="1"/>
    <xf numFmtId="0" fontId="0" fillId="12" borderId="27" xfId="0" applyFill="1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15" fillId="13" borderId="9" xfId="0" applyFont="1" applyFill="1" applyBorder="1" applyAlignment="1">
      <alignment horizontal="center" vertical="center"/>
    </xf>
    <xf numFmtId="0" fontId="15" fillId="13" borderId="2" xfId="0" applyFont="1" applyFill="1" applyBorder="1" applyAlignment="1">
      <alignment horizontal="center" vertical="center"/>
    </xf>
    <xf numFmtId="164" fontId="15" fillId="13" borderId="3" xfId="0" applyNumberFormat="1" applyFont="1" applyFill="1" applyBorder="1" applyAlignment="1">
      <alignment horizontal="center" vertical="center"/>
    </xf>
    <xf numFmtId="164" fontId="6" fillId="13" borderId="3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13" borderId="41" xfId="0" applyFont="1" applyFill="1" applyBorder="1" applyAlignment="1">
      <alignment horizontal="center" vertical="center"/>
    </xf>
    <xf numFmtId="0" fontId="6" fillId="13" borderId="42" xfId="0" applyFont="1" applyFill="1" applyBorder="1" applyAlignment="1">
      <alignment horizontal="center" vertical="center"/>
    </xf>
    <xf numFmtId="164" fontId="6" fillId="13" borderId="43" xfId="0" applyNumberFormat="1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textRotation="90" wrapText="1"/>
    </xf>
    <xf numFmtId="0" fontId="3" fillId="5" borderId="7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4" borderId="14" xfId="0" applyFont="1" applyFill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textRotation="90" wrapText="1"/>
    </xf>
    <xf numFmtId="0" fontId="3" fillId="6" borderId="7" xfId="0" applyFont="1" applyFill="1" applyBorder="1" applyAlignment="1">
      <alignment horizontal="center" textRotation="90" wrapText="1"/>
    </xf>
    <xf numFmtId="0" fontId="3" fillId="6" borderId="14" xfId="0" applyFont="1" applyFill="1" applyBorder="1" applyAlignment="1">
      <alignment horizontal="center" textRotation="90" wrapText="1"/>
    </xf>
    <xf numFmtId="0" fontId="3" fillId="5" borderId="8" xfId="0" applyFont="1" applyFill="1" applyBorder="1" applyAlignment="1">
      <alignment horizontal="center" textRotation="90" wrapText="1"/>
    </xf>
    <xf numFmtId="0" fontId="3" fillId="7" borderId="6" xfId="0" applyFont="1" applyFill="1" applyBorder="1" applyAlignment="1">
      <alignment horizontal="center" textRotation="90" wrapText="1"/>
    </xf>
    <xf numFmtId="0" fontId="3" fillId="7" borderId="7" xfId="0" applyFont="1" applyFill="1" applyBorder="1" applyAlignment="1">
      <alignment horizontal="center" textRotation="90" wrapText="1"/>
    </xf>
    <xf numFmtId="0" fontId="3" fillId="7" borderId="14" xfId="0" applyFont="1" applyFill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textRotation="90" wrapText="1"/>
    </xf>
    <xf numFmtId="0" fontId="2" fillId="7" borderId="7" xfId="0" applyFont="1" applyFill="1" applyBorder="1" applyAlignment="1">
      <alignment horizontal="center" textRotation="90" wrapText="1"/>
    </xf>
    <xf numFmtId="0" fontId="2" fillId="7" borderId="14" xfId="0" applyFont="1" applyFill="1" applyBorder="1" applyAlignment="1">
      <alignment horizont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13" fillId="0" borderId="3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0" fillId="9" borderId="32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6AC84E70-11BB-434B-99D9-3A54472347CD}" userId="S::silvia2210316@correo.uis.edu.co::3d2a6934-da61-4719-a798-736189cbf0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2" dT="2025-05-20T13:31:14.19" personId="{6AC84E70-11BB-434B-99D9-3A54472347CD}" id="{58023914-D7F0-467B-ABF1-F1D533B86391}">
    <text>max 6 min 1</text>
  </threadedComment>
  <threadedComment ref="H12" dT="2025-05-20T13:31:14.19" personId="{6AC84E70-11BB-434B-99D9-3A54472347CD}" id="{D737BFD4-3DA3-4711-A0DD-053D8A8B1495}">
    <text>max 6 min 1</text>
  </threadedComment>
  <threadedComment ref="K12" dT="2025-05-20T13:31:14.19" personId="{6AC84E70-11BB-434B-99D9-3A54472347CD}" id="{89A0F098-DB10-4462-99E7-7FDA9CEA5383}">
    <text>max 6 min 1</text>
  </threadedComment>
  <threadedComment ref="N12" dT="2025-05-20T13:31:14.19" personId="{6AC84E70-11BB-434B-99D9-3A54472347CD}" id="{2800A6E2-4C3C-43BB-864A-B9F69DF8DFB4}">
    <text>max 6 min 1</text>
  </threadedComment>
  <threadedComment ref="Q12" dT="2025-05-20T13:31:14.19" personId="{6AC84E70-11BB-434B-99D9-3A54472347CD}" id="{2B8DEC62-8DBA-4439-88A9-E162C9053CA7}">
    <text>max 6 min 1</text>
  </threadedComment>
  <threadedComment ref="T12" dT="2025-05-20T13:31:14.19" personId="{6AC84E70-11BB-434B-99D9-3A54472347CD}" id="{A5454A0A-BD11-44F0-8E00-167EEE05F2EF}">
    <text>max 6 min 1</text>
  </threadedComment>
  <threadedComment ref="W12" dT="2025-05-20T13:31:14.19" personId="{6AC84E70-11BB-434B-99D9-3A54472347CD}" id="{CED87896-D3AC-40EE-A2DB-65444D3EF314}">
    <text>max 6 min 1</text>
  </threadedComment>
  <threadedComment ref="Z12" dT="2025-05-20T13:31:14.19" personId="{6AC84E70-11BB-434B-99D9-3A54472347CD}" id="{4DA4C2C2-CF05-4B60-B8A6-EE0D77F86EE8}">
    <text>max 6 min 1</text>
  </threadedComment>
  <threadedComment ref="AC12" dT="2025-05-20T13:31:14.19" personId="{6AC84E70-11BB-434B-99D9-3A54472347CD}" id="{339ECBF1-8F57-4735-A9EA-6EAF20669940}">
    <text>max 6 min 1</text>
  </threadedComment>
  <threadedComment ref="AF12" dT="2025-05-20T13:31:14.19" personId="{6AC84E70-11BB-434B-99D9-3A54472347CD}" id="{05B7D464-D6DB-4430-B64D-BEE190BA163E}">
    <text>max 6 min 1</text>
  </threadedComment>
  <threadedComment ref="AI12" dT="2025-05-20T13:31:14.19" personId="{6AC84E70-11BB-434B-99D9-3A54472347CD}" id="{77908096-A45C-48B7-B37F-8B9B20BC90B0}">
    <text>max 6 min 1</text>
  </threadedComment>
  <threadedComment ref="AL12" dT="2025-05-20T13:31:14.19" personId="{6AC84E70-11BB-434B-99D9-3A54472347CD}" id="{EDE6B7DB-4532-48F9-9523-5DF5421274C5}">
    <text>max 6 min 1</text>
  </threadedComment>
  <threadedComment ref="AO12" dT="2025-05-20T13:31:14.19" personId="{6AC84E70-11BB-434B-99D9-3A54472347CD}" id="{4759DE8B-2535-475C-8601-EA4177CC2023}">
    <text>max 6 min 1</text>
  </threadedComment>
  <threadedComment ref="AR12" dT="2025-05-20T13:31:14.19" personId="{6AC84E70-11BB-434B-99D9-3A54472347CD}" id="{FD2057B3-B8D1-4926-BFD0-A21343B44E48}">
    <text>max 6 min 1</text>
  </threadedComment>
  <threadedComment ref="AU12" dT="2025-05-20T13:31:14.19" personId="{6AC84E70-11BB-434B-99D9-3A54472347CD}" id="{0745F78E-16F3-4220-8E84-88B9E7FF63CA}">
    <text>max 6 min 1</text>
  </threadedComment>
  <threadedComment ref="AX12" dT="2025-05-20T13:31:14.19" personId="{6AC84E70-11BB-434B-99D9-3A54472347CD}" id="{1D875CB1-BE34-40EC-9097-3410D7DCC88D}">
    <text>max 6 min 1</text>
  </threadedComment>
  <threadedComment ref="BA12" dT="2025-05-20T13:31:14.19" personId="{6AC84E70-11BB-434B-99D9-3A54472347CD}" id="{AE946933-CCDF-47E2-A310-15B5D9398BA8}">
    <text>max 6 min 1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5"/>
  <sheetViews>
    <sheetView topLeftCell="F9" workbookViewId="0">
      <selection activeCell="F9" sqref="F9"/>
    </sheetView>
  </sheetViews>
  <sheetFormatPr defaultColWidth="11.42578125" defaultRowHeight="15"/>
  <cols>
    <col min="2" max="2" width="9.5703125" customWidth="1"/>
    <col min="3" max="3" width="9.140625"/>
    <col min="4" max="4" width="27.7109375" customWidth="1"/>
    <col min="5" max="5" width="13.7109375" customWidth="1"/>
    <col min="6" max="7" width="9.140625"/>
    <col min="8" max="8" width="13.140625" customWidth="1"/>
    <col min="9" max="10" width="9.140625"/>
    <col min="11" max="11" width="13.5703125" customWidth="1"/>
    <col min="12" max="13" width="9.140625"/>
    <col min="14" max="14" width="34.5703125" customWidth="1"/>
  </cols>
  <sheetData>
    <row r="2" spans="2:14" ht="15" customHeight="1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4" spans="2:14">
      <c r="B4" s="73" t="s">
        <v>1</v>
      </c>
      <c r="C4" s="73" t="s">
        <v>2</v>
      </c>
      <c r="D4" s="73" t="s">
        <v>3</v>
      </c>
      <c r="E4" s="73" t="s">
        <v>4</v>
      </c>
      <c r="F4" s="73" t="s">
        <v>5</v>
      </c>
      <c r="G4" s="73"/>
      <c r="H4" s="73"/>
      <c r="I4" s="73"/>
      <c r="J4" s="73"/>
      <c r="K4" s="73"/>
      <c r="L4" s="73"/>
      <c r="M4" s="73" t="s">
        <v>6</v>
      </c>
      <c r="N4" s="73" t="s">
        <v>7</v>
      </c>
    </row>
    <row r="5" spans="2:14">
      <c r="B5" s="73"/>
      <c r="C5" s="73"/>
      <c r="D5" s="73"/>
      <c r="E5" s="73"/>
      <c r="F5" s="73" t="s">
        <v>8</v>
      </c>
      <c r="G5" s="73"/>
      <c r="H5" s="73"/>
      <c r="I5" s="73"/>
      <c r="J5" s="73"/>
      <c r="K5" s="73"/>
      <c r="L5" s="73" t="s">
        <v>9</v>
      </c>
      <c r="M5" s="73"/>
      <c r="N5" s="73"/>
    </row>
    <row r="6" spans="2:14">
      <c r="B6" s="73"/>
      <c r="C6" s="73"/>
      <c r="D6" s="73"/>
      <c r="E6" s="73"/>
      <c r="F6" s="73" t="s">
        <v>10</v>
      </c>
      <c r="G6" s="73"/>
      <c r="H6" s="73"/>
      <c r="I6" s="73" t="s">
        <v>11</v>
      </c>
      <c r="J6" s="73"/>
      <c r="K6" s="73"/>
      <c r="L6" s="73"/>
      <c r="M6" s="73"/>
      <c r="N6" s="73"/>
    </row>
    <row r="7" spans="2:14">
      <c r="B7" s="73"/>
      <c r="C7" s="73"/>
      <c r="D7" s="73"/>
      <c r="E7" s="73"/>
      <c r="F7" s="73" t="s">
        <v>12</v>
      </c>
      <c r="G7" s="73"/>
      <c r="H7" s="73" t="s">
        <v>13</v>
      </c>
      <c r="I7" s="73" t="s">
        <v>12</v>
      </c>
      <c r="J7" s="73"/>
      <c r="K7" s="73" t="s">
        <v>13</v>
      </c>
      <c r="L7" s="73"/>
      <c r="M7" s="73"/>
      <c r="N7" s="73"/>
    </row>
    <row r="8" spans="2:14">
      <c r="B8" s="73"/>
      <c r="C8" s="73"/>
      <c r="D8" s="73"/>
      <c r="E8" s="73"/>
      <c r="F8" s="11" t="s">
        <v>14</v>
      </c>
      <c r="G8" s="11" t="s">
        <v>15</v>
      </c>
      <c r="H8" s="73"/>
      <c r="I8" s="11" t="s">
        <v>14</v>
      </c>
      <c r="J8" s="11" t="s">
        <v>15</v>
      </c>
      <c r="K8" s="73"/>
      <c r="L8" s="73"/>
      <c r="M8" s="73"/>
      <c r="N8" s="73"/>
    </row>
    <row r="9" spans="2:14">
      <c r="B9" s="12">
        <v>1</v>
      </c>
      <c r="C9" s="13"/>
      <c r="D9" s="14" t="s">
        <v>16</v>
      </c>
      <c r="E9" s="12">
        <v>16</v>
      </c>
      <c r="F9" s="12">
        <v>4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15</v>
      </c>
      <c r="M9" s="12">
        <v>6</v>
      </c>
      <c r="N9" s="14" t="s">
        <v>17</v>
      </c>
    </row>
    <row r="10" spans="2:14">
      <c r="B10" s="12">
        <v>1</v>
      </c>
      <c r="C10" s="13"/>
      <c r="D10" s="14" t="s">
        <v>18</v>
      </c>
      <c r="E10" s="12">
        <v>16</v>
      </c>
      <c r="F10" s="12">
        <v>0</v>
      </c>
      <c r="G10" s="12">
        <v>0</v>
      </c>
      <c r="H10" s="12">
        <v>0</v>
      </c>
      <c r="I10" s="12">
        <v>4</v>
      </c>
      <c r="J10" s="12">
        <v>0</v>
      </c>
      <c r="K10" s="12">
        <v>0</v>
      </c>
      <c r="L10" s="12">
        <v>16</v>
      </c>
      <c r="M10" s="12">
        <v>7</v>
      </c>
      <c r="N10" s="14" t="s">
        <v>17</v>
      </c>
    </row>
    <row r="11" spans="2:14">
      <c r="B11" s="12">
        <v>1</v>
      </c>
      <c r="C11" s="13"/>
      <c r="D11" s="14" t="s">
        <v>19</v>
      </c>
      <c r="E11" s="12">
        <v>16</v>
      </c>
      <c r="F11" s="12">
        <v>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3</v>
      </c>
      <c r="M11" s="12">
        <v>1</v>
      </c>
      <c r="N11" s="14" t="s">
        <v>17</v>
      </c>
    </row>
    <row r="12" spans="2:14">
      <c r="B12" s="15"/>
      <c r="C12" s="16"/>
      <c r="D12" s="17" t="s">
        <v>20</v>
      </c>
      <c r="E12" s="18"/>
      <c r="F12" s="18"/>
      <c r="G12" s="18"/>
      <c r="H12" s="18"/>
      <c r="I12" s="18"/>
      <c r="J12" s="18"/>
      <c r="K12" s="18"/>
      <c r="L12" s="18"/>
      <c r="M12" s="15">
        <f>SUM(M9:M11)</f>
        <v>14</v>
      </c>
      <c r="N12" s="19"/>
    </row>
    <row r="13" spans="2:14">
      <c r="B13" s="12">
        <v>2</v>
      </c>
      <c r="C13" s="13"/>
      <c r="D13" s="14" t="s">
        <v>21</v>
      </c>
      <c r="E13" s="12">
        <v>16</v>
      </c>
      <c r="F13" s="12">
        <v>3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9</v>
      </c>
      <c r="M13" s="12">
        <v>4</v>
      </c>
      <c r="N13" s="14" t="s">
        <v>17</v>
      </c>
    </row>
    <row r="14" spans="2:14" ht="25.5">
      <c r="B14" s="12">
        <v>2</v>
      </c>
      <c r="C14" s="13"/>
      <c r="D14" s="14" t="s">
        <v>22</v>
      </c>
      <c r="E14" s="12">
        <v>16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4</v>
      </c>
      <c r="M14" s="12">
        <v>2</v>
      </c>
      <c r="N14" s="14" t="s">
        <v>17</v>
      </c>
    </row>
    <row r="15" spans="2:14">
      <c r="B15" s="12">
        <v>2</v>
      </c>
      <c r="C15" s="13"/>
      <c r="D15" s="14" t="s">
        <v>23</v>
      </c>
      <c r="E15" s="12">
        <v>16</v>
      </c>
      <c r="F15" s="12">
        <v>0</v>
      </c>
      <c r="G15" s="12">
        <v>0</v>
      </c>
      <c r="H15" s="12">
        <v>0</v>
      </c>
      <c r="I15" s="12">
        <v>4</v>
      </c>
      <c r="J15" s="12">
        <v>0</v>
      </c>
      <c r="K15" s="12">
        <v>0</v>
      </c>
      <c r="L15" s="12">
        <v>16</v>
      </c>
      <c r="M15" s="12">
        <v>7</v>
      </c>
      <c r="N15" s="14" t="s">
        <v>17</v>
      </c>
    </row>
    <row r="16" spans="2:14">
      <c r="B16" s="15"/>
      <c r="C16" s="16"/>
      <c r="D16" s="17" t="s">
        <v>20</v>
      </c>
      <c r="E16" s="18"/>
      <c r="F16" s="18"/>
      <c r="G16" s="18"/>
      <c r="H16" s="18"/>
      <c r="I16" s="18"/>
      <c r="J16" s="18"/>
      <c r="K16" s="18"/>
      <c r="L16" s="18"/>
      <c r="M16" s="18">
        <f>SUM(M13:M15)</f>
        <v>13</v>
      </c>
      <c r="N16" s="19"/>
    </row>
    <row r="17" spans="2:14" ht="25.5">
      <c r="B17" s="12">
        <v>3</v>
      </c>
      <c r="C17" s="13"/>
      <c r="D17" s="14" t="s">
        <v>24</v>
      </c>
      <c r="E17" s="12">
        <v>16</v>
      </c>
      <c r="F17" s="12">
        <v>1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4</v>
      </c>
      <c r="M17" s="12">
        <v>2</v>
      </c>
      <c r="N17" s="14" t="s">
        <v>17</v>
      </c>
    </row>
    <row r="18" spans="2:14">
      <c r="B18" s="12">
        <v>3</v>
      </c>
      <c r="C18" s="13"/>
      <c r="D18" s="14" t="s">
        <v>25</v>
      </c>
      <c r="E18" s="12">
        <v>16</v>
      </c>
      <c r="F18" s="12">
        <v>0</v>
      </c>
      <c r="G18" s="12">
        <v>0</v>
      </c>
      <c r="H18" s="12">
        <v>0</v>
      </c>
      <c r="I18" s="12">
        <v>6</v>
      </c>
      <c r="J18" s="12">
        <v>0</v>
      </c>
      <c r="K18" s="12">
        <v>0</v>
      </c>
      <c r="L18" s="12">
        <v>28</v>
      </c>
      <c r="M18" s="12">
        <v>11</v>
      </c>
      <c r="N18" s="14" t="s">
        <v>26</v>
      </c>
    </row>
    <row r="19" spans="2:14">
      <c r="B19" s="15"/>
      <c r="C19" s="16"/>
      <c r="D19" s="17" t="s">
        <v>20</v>
      </c>
      <c r="E19" s="18"/>
      <c r="F19" s="18"/>
      <c r="G19" s="18"/>
      <c r="H19" s="18"/>
      <c r="I19" s="18"/>
      <c r="J19" s="18"/>
      <c r="K19" s="18"/>
      <c r="L19" s="18"/>
      <c r="M19" s="15">
        <f>SUM(M17:M18)</f>
        <v>13</v>
      </c>
      <c r="N19" s="19"/>
    </row>
    <row r="20" spans="2:14">
      <c r="B20" s="12">
        <v>4</v>
      </c>
      <c r="C20" s="13"/>
      <c r="D20" s="14" t="s">
        <v>27</v>
      </c>
      <c r="E20" s="12">
        <v>16</v>
      </c>
      <c r="F20" s="12">
        <v>0</v>
      </c>
      <c r="G20" s="12">
        <v>0</v>
      </c>
      <c r="H20" s="12">
        <v>0</v>
      </c>
      <c r="I20" s="12">
        <v>6</v>
      </c>
      <c r="J20" s="12">
        <v>0</v>
      </c>
      <c r="K20" s="12">
        <v>0</v>
      </c>
      <c r="L20" s="12">
        <v>28</v>
      </c>
      <c r="M20" s="12">
        <v>11</v>
      </c>
      <c r="N20" s="14" t="s">
        <v>28</v>
      </c>
    </row>
    <row r="21" spans="2:14">
      <c r="B21" s="12">
        <v>4</v>
      </c>
      <c r="C21" s="13"/>
      <c r="D21" s="14" t="s">
        <v>29</v>
      </c>
      <c r="E21" s="12">
        <v>16</v>
      </c>
      <c r="F21" s="12">
        <v>1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3</v>
      </c>
      <c r="M21" s="12">
        <v>1</v>
      </c>
      <c r="N21" s="14" t="s">
        <v>28</v>
      </c>
    </row>
    <row r="22" spans="2:14">
      <c r="B22" s="15"/>
      <c r="C22" s="16"/>
      <c r="D22" s="17" t="s">
        <v>20</v>
      </c>
      <c r="E22" s="18"/>
      <c r="F22" s="18"/>
      <c r="G22" s="18"/>
      <c r="H22" s="18"/>
      <c r="I22" s="18"/>
      <c r="J22" s="18"/>
      <c r="K22" s="18"/>
      <c r="L22" s="18"/>
      <c r="M22" s="15">
        <f>SUM(M20:M21)</f>
        <v>12</v>
      </c>
      <c r="N22" s="19"/>
    </row>
    <row r="23" spans="2:14">
      <c r="B23" s="12">
        <v>5</v>
      </c>
      <c r="C23" s="13"/>
      <c r="D23" s="14" t="s">
        <v>30</v>
      </c>
      <c r="E23" s="12">
        <v>16</v>
      </c>
      <c r="F23" s="12">
        <v>0</v>
      </c>
      <c r="G23" s="12">
        <v>0</v>
      </c>
      <c r="H23" s="12">
        <v>0</v>
      </c>
      <c r="I23" s="12">
        <v>6</v>
      </c>
      <c r="J23" s="12">
        <v>0</v>
      </c>
      <c r="K23" s="12">
        <v>0</v>
      </c>
      <c r="L23" s="12">
        <v>28</v>
      </c>
      <c r="M23" s="12">
        <v>11</v>
      </c>
      <c r="N23" s="14" t="s">
        <v>28</v>
      </c>
    </row>
    <row r="24" spans="2:14">
      <c r="B24" s="12">
        <v>5</v>
      </c>
      <c r="C24" s="13"/>
      <c r="D24" s="14" t="s">
        <v>31</v>
      </c>
      <c r="E24" s="12">
        <v>16</v>
      </c>
      <c r="F24" s="12">
        <v>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3</v>
      </c>
      <c r="M24" s="12">
        <v>1</v>
      </c>
      <c r="N24" s="14" t="s">
        <v>28</v>
      </c>
    </row>
    <row r="25" spans="2:14">
      <c r="B25" s="15"/>
      <c r="C25" s="16"/>
      <c r="D25" s="17" t="s">
        <v>20</v>
      </c>
      <c r="E25" s="18"/>
      <c r="F25" s="18"/>
      <c r="G25" s="18"/>
      <c r="H25" s="18"/>
      <c r="I25" s="18"/>
      <c r="J25" s="18"/>
      <c r="K25" s="18"/>
      <c r="L25" s="18"/>
      <c r="M25" s="15">
        <f>SUM(M23:M24)</f>
        <v>12</v>
      </c>
      <c r="N25" s="19"/>
    </row>
    <row r="26" spans="2:14">
      <c r="B26" s="12">
        <v>6</v>
      </c>
      <c r="C26" s="13"/>
      <c r="D26" s="14" t="s">
        <v>32</v>
      </c>
      <c r="E26" s="12">
        <v>16</v>
      </c>
      <c r="F26" s="12">
        <v>0</v>
      </c>
      <c r="G26" s="12">
        <v>0</v>
      </c>
      <c r="H26" s="12">
        <v>0</v>
      </c>
      <c r="I26" s="12">
        <v>6</v>
      </c>
      <c r="J26" s="12">
        <v>0</v>
      </c>
      <c r="K26" s="12">
        <v>0</v>
      </c>
      <c r="L26" s="12">
        <v>28</v>
      </c>
      <c r="M26" s="12">
        <v>11</v>
      </c>
      <c r="N26" s="14" t="s">
        <v>28</v>
      </c>
    </row>
    <row r="27" spans="2:14">
      <c r="B27" s="12">
        <v>6</v>
      </c>
      <c r="C27" s="13"/>
      <c r="D27" s="14" t="s">
        <v>33</v>
      </c>
      <c r="E27" s="12">
        <v>16</v>
      </c>
      <c r="F27" s="12">
        <v>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3</v>
      </c>
      <c r="M27" s="12">
        <v>1</v>
      </c>
      <c r="N27" s="14" t="s">
        <v>28</v>
      </c>
    </row>
    <row r="28" spans="2:14">
      <c r="B28" s="15"/>
      <c r="C28" s="16"/>
      <c r="D28" s="17" t="s">
        <v>20</v>
      </c>
      <c r="E28" s="18"/>
      <c r="F28" s="18"/>
      <c r="G28" s="18"/>
      <c r="H28" s="18"/>
      <c r="I28" s="18"/>
      <c r="J28" s="18"/>
      <c r="K28" s="18"/>
      <c r="L28" s="18"/>
      <c r="M28" s="15">
        <f>SUM(M26:M27)</f>
        <v>12</v>
      </c>
      <c r="N28" s="19"/>
    </row>
    <row r="29" spans="2:14">
      <c r="B29" s="12">
        <v>7</v>
      </c>
      <c r="C29" s="13"/>
      <c r="D29" s="14" t="s">
        <v>34</v>
      </c>
      <c r="E29" s="12">
        <v>16</v>
      </c>
      <c r="F29" s="12">
        <v>0</v>
      </c>
      <c r="G29" s="12">
        <v>0</v>
      </c>
      <c r="H29" s="12">
        <v>0</v>
      </c>
      <c r="I29" s="12">
        <v>6</v>
      </c>
      <c r="J29" s="12">
        <v>0</v>
      </c>
      <c r="K29" s="12">
        <v>0</v>
      </c>
      <c r="L29" s="12">
        <v>28</v>
      </c>
      <c r="M29" s="12">
        <v>11</v>
      </c>
      <c r="N29" s="14" t="s">
        <v>28</v>
      </c>
    </row>
    <row r="30" spans="2:14">
      <c r="B30" s="12">
        <v>7</v>
      </c>
      <c r="C30" s="13"/>
      <c r="D30" s="14" t="s">
        <v>35</v>
      </c>
      <c r="E30" s="12">
        <v>16</v>
      </c>
      <c r="F30" s="12">
        <v>1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3</v>
      </c>
      <c r="M30" s="12">
        <v>1</v>
      </c>
      <c r="N30" s="14" t="s">
        <v>28</v>
      </c>
    </row>
    <row r="31" spans="2:14">
      <c r="B31" s="15"/>
      <c r="C31" s="16"/>
      <c r="D31" s="17" t="s">
        <v>20</v>
      </c>
      <c r="E31" s="18"/>
      <c r="F31" s="18"/>
      <c r="G31" s="18"/>
      <c r="H31" s="18"/>
      <c r="I31" s="18"/>
      <c r="J31" s="18"/>
      <c r="K31" s="18"/>
      <c r="L31" s="18"/>
      <c r="M31" s="15">
        <f>SUM(M29:M30)</f>
        <v>12</v>
      </c>
      <c r="N31" s="19"/>
    </row>
    <row r="32" spans="2:14">
      <c r="B32" s="12">
        <v>8</v>
      </c>
      <c r="C32" s="13"/>
      <c r="D32" s="14" t="s">
        <v>36</v>
      </c>
      <c r="E32" s="12">
        <v>16</v>
      </c>
      <c r="F32" s="12">
        <v>0</v>
      </c>
      <c r="G32" s="12">
        <v>0</v>
      </c>
      <c r="H32" s="12">
        <v>0</v>
      </c>
      <c r="I32" s="12">
        <v>6</v>
      </c>
      <c r="J32" s="12">
        <v>0</v>
      </c>
      <c r="K32" s="12">
        <v>0</v>
      </c>
      <c r="L32" s="12">
        <v>28</v>
      </c>
      <c r="M32" s="12">
        <v>11</v>
      </c>
      <c r="N32" s="14" t="s">
        <v>28</v>
      </c>
    </row>
    <row r="33" spans="2:14">
      <c r="B33" s="15"/>
      <c r="C33" s="16"/>
      <c r="D33" s="17" t="s">
        <v>20</v>
      </c>
      <c r="E33" s="18"/>
      <c r="F33" s="18"/>
      <c r="G33" s="18"/>
      <c r="H33" s="18"/>
      <c r="I33" s="18"/>
      <c r="J33" s="18"/>
      <c r="K33" s="18"/>
      <c r="L33" s="18"/>
      <c r="M33" s="15">
        <f>SUM(M31:M32)</f>
        <v>23</v>
      </c>
      <c r="N33" s="19"/>
    </row>
    <row r="34" spans="2:1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ht="25.5">
      <c r="B35" s="1"/>
      <c r="C35" s="1"/>
      <c r="D35" s="1"/>
      <c r="E35" s="1"/>
      <c r="F35" s="1"/>
      <c r="G35" s="1"/>
      <c r="H35" s="1"/>
      <c r="I35" s="1"/>
      <c r="J35" s="1"/>
      <c r="K35" s="1"/>
      <c r="L35" s="15" t="s">
        <v>37</v>
      </c>
      <c r="M35" s="15">
        <f>M12+M16+M19+M22+M25+M28+M31+M33</f>
        <v>111</v>
      </c>
      <c r="N35" s="1"/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BC18"/>
  <sheetViews>
    <sheetView showGridLines="0" tabSelected="1" zoomScale="78" workbookViewId="0">
      <selection activeCell="B8" sqref="B8"/>
    </sheetView>
  </sheetViews>
  <sheetFormatPr defaultColWidth="10.85546875" defaultRowHeight="14.25"/>
  <cols>
    <col min="1" max="1" width="4.5703125" style="2" customWidth="1"/>
    <col min="2" max="2" width="47.85546875" style="2" customWidth="1"/>
    <col min="3" max="3" width="26.85546875" style="2" customWidth="1"/>
    <col min="4" max="4" width="22.85546875" style="2" customWidth="1"/>
    <col min="5" max="5" width="6.85546875" style="3" customWidth="1"/>
    <col min="6" max="6" width="5.7109375" style="3" customWidth="1"/>
    <col min="7" max="7" width="4" style="3" customWidth="1"/>
    <col min="8" max="9" width="2.7109375" style="2" customWidth="1"/>
    <col min="10" max="10" width="3.28515625" style="2" customWidth="1"/>
    <col min="11" max="12" width="2.7109375" style="2" customWidth="1"/>
    <col min="13" max="13" width="4.42578125" style="2" customWidth="1"/>
    <col min="14" max="15" width="2.7109375" style="2" customWidth="1"/>
    <col min="16" max="16" width="5.140625" style="2" customWidth="1"/>
    <col min="17" max="18" width="2.7109375" style="2" customWidth="1"/>
    <col min="19" max="19" width="3.28515625" style="2" customWidth="1"/>
    <col min="20" max="21" width="2.7109375" style="2" customWidth="1"/>
    <col min="22" max="22" width="3.28515625" style="2" customWidth="1"/>
    <col min="23" max="24" width="2.7109375" style="2" customWidth="1"/>
    <col min="25" max="25" width="3.285156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6" width="2.7109375" style="2" customWidth="1"/>
    <col min="37" max="37" width="4" style="2" customWidth="1"/>
    <col min="38" max="39" width="2.7109375" style="2" customWidth="1"/>
    <col min="40" max="40" width="3.85546875" style="2" customWidth="1"/>
    <col min="41" max="54" width="2.7109375" style="2" customWidth="1"/>
    <col min="55" max="55" width="4.7109375" style="2" customWidth="1"/>
    <col min="56" max="16384" width="10.85546875" style="2"/>
  </cols>
  <sheetData>
    <row r="1" spans="1:55" ht="27.75">
      <c r="A1" s="144"/>
      <c r="B1" s="145" t="s">
        <v>38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</row>
    <row r="2" spans="1:55">
      <c r="B2" s="2" t="s">
        <v>39</v>
      </c>
    </row>
    <row r="3" spans="1:55">
      <c r="B3" s="2" t="s">
        <v>40</v>
      </c>
    </row>
    <row r="4" spans="1:55">
      <c r="B4" s="2" t="s">
        <v>41</v>
      </c>
    </row>
    <row r="6" spans="1:55" s="7" customFormat="1">
      <c r="E6" s="8"/>
      <c r="F6" s="8"/>
      <c r="G6" s="8"/>
    </row>
    <row r="7" spans="1:55" s="10" customFormat="1" ht="19.5" customHeight="1">
      <c r="B7" s="20"/>
      <c r="C7" s="20"/>
      <c r="D7" s="20"/>
      <c r="E7" s="82" t="s">
        <v>42</v>
      </c>
      <c r="F7" s="83"/>
      <c r="G7" s="83"/>
      <c r="H7" s="83"/>
      <c r="I7" s="83"/>
      <c r="J7" s="83"/>
      <c r="K7" s="83"/>
      <c r="L7" s="83"/>
      <c r="M7" s="103"/>
      <c r="N7" s="83" t="s">
        <v>43</v>
      </c>
      <c r="O7" s="83"/>
      <c r="P7" s="83"/>
      <c r="Q7" s="83"/>
      <c r="R7" s="83"/>
      <c r="S7" s="83"/>
      <c r="T7" s="83"/>
      <c r="U7" s="83"/>
      <c r="V7" s="83"/>
      <c r="W7" s="82" t="s">
        <v>44</v>
      </c>
      <c r="X7" s="83"/>
      <c r="Y7" s="83"/>
      <c r="Z7" s="83"/>
      <c r="AA7" s="83"/>
      <c r="AB7" s="83"/>
      <c r="AC7" s="82" t="s">
        <v>45</v>
      </c>
      <c r="AD7" s="83"/>
      <c r="AE7" s="83"/>
      <c r="AF7" s="83"/>
      <c r="AG7" s="83"/>
      <c r="AH7" s="83"/>
      <c r="AI7" s="94" t="s">
        <v>46</v>
      </c>
      <c r="AJ7" s="95"/>
      <c r="AK7" s="95"/>
      <c r="AL7" s="95"/>
      <c r="AM7" s="95"/>
      <c r="AN7" s="95"/>
      <c r="AO7" s="94" t="s">
        <v>47</v>
      </c>
      <c r="AP7" s="95"/>
      <c r="AQ7" s="95"/>
      <c r="AR7" s="95"/>
      <c r="AS7" s="95"/>
      <c r="AT7" s="95"/>
      <c r="AU7" s="94" t="s">
        <v>48</v>
      </c>
      <c r="AV7" s="95"/>
      <c r="AW7" s="95"/>
      <c r="AX7" s="95"/>
      <c r="AY7" s="95"/>
      <c r="AZ7" s="95"/>
      <c r="BA7" s="94" t="s">
        <v>49</v>
      </c>
      <c r="BB7" s="95"/>
      <c r="BC7" s="96"/>
    </row>
    <row r="8" spans="1:55" ht="129.75" customHeight="1">
      <c r="B8" s="63" t="s">
        <v>50</v>
      </c>
      <c r="C8" s="54" t="s">
        <v>51</v>
      </c>
      <c r="D8" s="62" t="s">
        <v>52</v>
      </c>
      <c r="E8" s="76" t="str">
        <f>+'Plan de estudios'!D9</f>
        <v>Biología celular</v>
      </c>
      <c r="F8" s="77"/>
      <c r="G8" s="78"/>
      <c r="H8" s="76" t="str">
        <f>+'Plan de estudios'!D10</f>
        <v>Proyecto I</v>
      </c>
      <c r="I8" s="77"/>
      <c r="J8" s="78"/>
      <c r="K8" s="76" t="str">
        <f>+'Plan de estudios'!D11</f>
        <v>Bioética</v>
      </c>
      <c r="L8" s="77"/>
      <c r="M8" s="78"/>
      <c r="N8" s="79" t="str">
        <f>+'Plan de estudios'!D13</f>
        <v>Matemática y estadística</v>
      </c>
      <c r="O8" s="80"/>
      <c r="P8" s="81"/>
      <c r="Q8" s="79" t="str">
        <f>+'Plan de estudios'!D14</f>
        <v>Profundizaión en área temática I</v>
      </c>
      <c r="R8" s="80"/>
      <c r="S8" s="81"/>
      <c r="T8" s="79" t="str">
        <f>+'Plan de estudios'!D15</f>
        <v>Proyecto II</v>
      </c>
      <c r="U8" s="80"/>
      <c r="V8" s="81"/>
      <c r="W8" s="84" t="str">
        <f>+'Plan de estudios'!D17</f>
        <v>Profundizaión en área temática II</v>
      </c>
      <c r="X8" s="85"/>
      <c r="Y8" s="86"/>
      <c r="Z8" s="84" t="str">
        <f>+'Plan de estudios'!D18</f>
        <v>Tesis I</v>
      </c>
      <c r="AA8" s="85"/>
      <c r="AB8" s="86"/>
      <c r="AC8" s="76" t="str">
        <f>+'Plan de estudios'!D20</f>
        <v>Tesis II</v>
      </c>
      <c r="AD8" s="77"/>
      <c r="AE8" s="78"/>
      <c r="AF8" s="76" t="str">
        <f>+'Plan de estudios'!D21</f>
        <v>Seminario I</v>
      </c>
      <c r="AG8" s="77"/>
      <c r="AH8" s="78"/>
      <c r="AI8" s="88" t="str">
        <f>+'Plan de estudios'!D23</f>
        <v>Tesis III</v>
      </c>
      <c r="AJ8" s="89"/>
      <c r="AK8" s="90"/>
      <c r="AL8" s="97" t="str">
        <f>+'Plan de estudios'!D24</f>
        <v>Seminario II</v>
      </c>
      <c r="AM8" s="98"/>
      <c r="AN8" s="99"/>
      <c r="AO8" s="76" t="str">
        <f>+'Plan de estudios'!D26</f>
        <v>Tesis IV</v>
      </c>
      <c r="AP8" s="77"/>
      <c r="AQ8" s="78"/>
      <c r="AR8" s="76" t="str">
        <f>+'Plan de estudios'!D27</f>
        <v>Seminario III</v>
      </c>
      <c r="AS8" s="77"/>
      <c r="AT8" s="78"/>
      <c r="AU8" s="84" t="str">
        <f>+'Plan de estudios'!D29</f>
        <v>Tesis V</v>
      </c>
      <c r="AV8" s="85"/>
      <c r="AW8" s="86"/>
      <c r="AX8" s="84" t="str">
        <f>+'Plan de estudios'!D30</f>
        <v>Seminario IV</v>
      </c>
      <c r="AY8" s="85"/>
      <c r="AZ8" s="86"/>
      <c r="BA8" s="76" t="str">
        <f>+'Plan de estudios'!D32</f>
        <v>Tesis VI</v>
      </c>
      <c r="BB8" s="77"/>
      <c r="BC8" s="87"/>
    </row>
    <row r="9" spans="1:55" ht="14.25" customHeight="1">
      <c r="B9" s="104" t="s">
        <v>53</v>
      </c>
      <c r="C9" s="105"/>
      <c r="D9" s="105"/>
      <c r="E9" s="21" t="s">
        <v>54</v>
      </c>
      <c r="F9" s="4" t="s">
        <v>55</v>
      </c>
      <c r="G9" s="31" t="s">
        <v>56</v>
      </c>
      <c r="H9" s="21" t="s">
        <v>54</v>
      </c>
      <c r="I9" s="4" t="s">
        <v>55</v>
      </c>
      <c r="J9" s="31" t="s">
        <v>56</v>
      </c>
      <c r="K9" s="21" t="s">
        <v>54</v>
      </c>
      <c r="L9" s="4" t="s">
        <v>55</v>
      </c>
      <c r="M9" s="31" t="s">
        <v>56</v>
      </c>
      <c r="N9" s="21" t="s">
        <v>54</v>
      </c>
      <c r="O9" s="4" t="s">
        <v>55</v>
      </c>
      <c r="P9" s="31" t="s">
        <v>56</v>
      </c>
      <c r="Q9" s="21" t="s">
        <v>54</v>
      </c>
      <c r="R9" s="4" t="s">
        <v>55</v>
      </c>
      <c r="S9" s="31" t="s">
        <v>56</v>
      </c>
      <c r="T9" s="21" t="s">
        <v>54</v>
      </c>
      <c r="U9" s="4" t="s">
        <v>55</v>
      </c>
      <c r="V9" s="31" t="s">
        <v>56</v>
      </c>
      <c r="W9" s="21" t="s">
        <v>54</v>
      </c>
      <c r="X9" s="4" t="s">
        <v>55</v>
      </c>
      <c r="Y9" s="31" t="s">
        <v>56</v>
      </c>
      <c r="Z9" s="21" t="s">
        <v>54</v>
      </c>
      <c r="AA9" s="4" t="s">
        <v>55</v>
      </c>
      <c r="AB9" s="31" t="s">
        <v>56</v>
      </c>
      <c r="AC9" s="21" t="s">
        <v>54</v>
      </c>
      <c r="AD9" s="4" t="s">
        <v>55</v>
      </c>
      <c r="AE9" s="31" t="s">
        <v>56</v>
      </c>
      <c r="AF9" s="21" t="s">
        <v>54</v>
      </c>
      <c r="AG9" s="4" t="s">
        <v>55</v>
      </c>
      <c r="AH9" s="31" t="s">
        <v>56</v>
      </c>
      <c r="AI9" s="21" t="s">
        <v>54</v>
      </c>
      <c r="AJ9" s="4" t="s">
        <v>55</v>
      </c>
      <c r="AK9" s="31" t="s">
        <v>56</v>
      </c>
      <c r="AL9" s="21" t="s">
        <v>54</v>
      </c>
      <c r="AM9" s="4" t="s">
        <v>55</v>
      </c>
      <c r="AN9" s="31" t="s">
        <v>56</v>
      </c>
      <c r="AO9" s="21" t="s">
        <v>54</v>
      </c>
      <c r="AP9" s="4" t="s">
        <v>55</v>
      </c>
      <c r="AQ9" s="31" t="s">
        <v>56</v>
      </c>
      <c r="AR9" s="21" t="s">
        <v>54</v>
      </c>
      <c r="AS9" s="4" t="s">
        <v>55</v>
      </c>
      <c r="AT9" s="31" t="s">
        <v>56</v>
      </c>
      <c r="AU9" s="21" t="s">
        <v>54</v>
      </c>
      <c r="AV9" s="4" t="s">
        <v>55</v>
      </c>
      <c r="AW9" s="31" t="s">
        <v>56</v>
      </c>
      <c r="AX9" s="21" t="s">
        <v>54</v>
      </c>
      <c r="AY9" s="4" t="s">
        <v>55</v>
      </c>
      <c r="AZ9" s="31" t="s">
        <v>56</v>
      </c>
      <c r="BA9" s="21" t="s">
        <v>54</v>
      </c>
      <c r="BB9" s="4" t="s">
        <v>55</v>
      </c>
      <c r="BC9" s="22" t="s">
        <v>56</v>
      </c>
    </row>
    <row r="10" spans="1:55">
      <c r="B10" s="104"/>
      <c r="C10" s="106"/>
      <c r="D10" s="106"/>
      <c r="E10" s="23">
        <v>4</v>
      </c>
      <c r="F10" s="5">
        <v>0</v>
      </c>
      <c r="G10" s="32">
        <f>+E10*0.5</f>
        <v>2</v>
      </c>
      <c r="H10" s="23">
        <v>0</v>
      </c>
      <c r="I10" s="5">
        <v>4</v>
      </c>
      <c r="J10" s="32">
        <f>+H10*0.5</f>
        <v>0</v>
      </c>
      <c r="K10" s="23">
        <v>1</v>
      </c>
      <c r="L10" s="5">
        <v>0</v>
      </c>
      <c r="M10" s="32">
        <f>+K10*0.5</f>
        <v>0.5</v>
      </c>
      <c r="N10" s="23">
        <v>3</v>
      </c>
      <c r="O10" s="5">
        <v>0</v>
      </c>
      <c r="P10" s="32">
        <f>+N10*0.5</f>
        <v>1.5</v>
      </c>
      <c r="Q10" s="23">
        <v>1</v>
      </c>
      <c r="R10" s="5">
        <v>0</v>
      </c>
      <c r="S10" s="32">
        <f>+Q10*0.5</f>
        <v>0.5</v>
      </c>
      <c r="T10" s="23">
        <v>0</v>
      </c>
      <c r="U10" s="5">
        <v>4</v>
      </c>
      <c r="V10" s="32">
        <f>+T10*0.5</f>
        <v>0</v>
      </c>
      <c r="W10" s="23">
        <v>1</v>
      </c>
      <c r="X10" s="5">
        <v>0</v>
      </c>
      <c r="Y10" s="32">
        <f>+W10*0.5</f>
        <v>0.5</v>
      </c>
      <c r="Z10" s="23">
        <v>0</v>
      </c>
      <c r="AA10" s="5">
        <v>6</v>
      </c>
      <c r="AB10" s="32">
        <f>+Z10*0.5</f>
        <v>0</v>
      </c>
      <c r="AC10" s="23">
        <v>0</v>
      </c>
      <c r="AD10" s="5">
        <v>6</v>
      </c>
      <c r="AE10" s="32">
        <f>+AC10*0.5</f>
        <v>0</v>
      </c>
      <c r="AF10" s="23">
        <v>1</v>
      </c>
      <c r="AG10" s="5">
        <v>0</v>
      </c>
      <c r="AH10" s="32">
        <f>+AF10*0.5</f>
        <v>0.5</v>
      </c>
      <c r="AI10" s="23">
        <v>0</v>
      </c>
      <c r="AJ10" s="5">
        <v>6</v>
      </c>
      <c r="AK10" s="32">
        <f>+AI10*0.5</f>
        <v>0</v>
      </c>
      <c r="AL10" s="23">
        <v>1</v>
      </c>
      <c r="AM10" s="5">
        <v>0</v>
      </c>
      <c r="AN10" s="32">
        <f>+AL10*0.5</f>
        <v>0.5</v>
      </c>
      <c r="AO10" s="23">
        <v>0</v>
      </c>
      <c r="AP10" s="5">
        <v>6</v>
      </c>
      <c r="AQ10" s="32">
        <f>+AO10*0.5</f>
        <v>0</v>
      </c>
      <c r="AR10" s="23">
        <v>1</v>
      </c>
      <c r="AS10" s="5">
        <v>0</v>
      </c>
      <c r="AT10" s="32">
        <f>+AR10*0.5</f>
        <v>0.5</v>
      </c>
      <c r="AU10" s="23">
        <v>0</v>
      </c>
      <c r="AV10" s="5">
        <v>6</v>
      </c>
      <c r="AW10" s="32">
        <f>+AU10*0.5</f>
        <v>0</v>
      </c>
      <c r="AX10" s="23">
        <v>1</v>
      </c>
      <c r="AY10" s="5">
        <v>0</v>
      </c>
      <c r="AZ10" s="32">
        <f>+AX10*0.5</f>
        <v>0.5</v>
      </c>
      <c r="BA10" s="23">
        <v>0</v>
      </c>
      <c r="BB10" s="5">
        <v>6</v>
      </c>
      <c r="BC10" s="24">
        <f>+BA10*0.5</f>
        <v>0</v>
      </c>
    </row>
    <row r="11" spans="1:55">
      <c r="B11" s="28" t="s">
        <v>57</v>
      </c>
      <c r="C11" s="106"/>
      <c r="D11" s="106"/>
      <c r="E11" s="91">
        <v>16</v>
      </c>
      <c r="F11" s="92"/>
      <c r="G11" s="93"/>
      <c r="H11" s="100">
        <v>16</v>
      </c>
      <c r="I11" s="101"/>
      <c r="J11" s="101"/>
      <c r="K11" s="91">
        <v>16</v>
      </c>
      <c r="L11" s="92"/>
      <c r="M11" s="93"/>
      <c r="N11" s="100">
        <v>16</v>
      </c>
      <c r="O11" s="101"/>
      <c r="P11" s="101"/>
      <c r="Q11" s="91">
        <v>16</v>
      </c>
      <c r="R11" s="92"/>
      <c r="S11" s="93"/>
      <c r="T11" s="100">
        <v>16</v>
      </c>
      <c r="U11" s="101"/>
      <c r="V11" s="101"/>
      <c r="W11" s="91">
        <v>16</v>
      </c>
      <c r="X11" s="92"/>
      <c r="Y11" s="93"/>
      <c r="Z11" s="100">
        <v>16</v>
      </c>
      <c r="AA11" s="101"/>
      <c r="AB11" s="101"/>
      <c r="AC11" s="91">
        <v>16</v>
      </c>
      <c r="AD11" s="92"/>
      <c r="AE11" s="93"/>
      <c r="AF11" s="100">
        <v>16</v>
      </c>
      <c r="AG11" s="101"/>
      <c r="AH11" s="101"/>
      <c r="AI11" s="91">
        <v>16</v>
      </c>
      <c r="AJ11" s="92"/>
      <c r="AK11" s="93"/>
      <c r="AL11" s="100">
        <v>16</v>
      </c>
      <c r="AM11" s="101"/>
      <c r="AN11" s="101"/>
      <c r="AO11" s="91">
        <v>16</v>
      </c>
      <c r="AP11" s="92"/>
      <c r="AQ11" s="93"/>
      <c r="AR11" s="100">
        <v>16</v>
      </c>
      <c r="AS11" s="101"/>
      <c r="AT11" s="101"/>
      <c r="AU11" s="91">
        <v>16</v>
      </c>
      <c r="AV11" s="92"/>
      <c r="AW11" s="93"/>
      <c r="AX11" s="100">
        <v>16</v>
      </c>
      <c r="AY11" s="101"/>
      <c r="AZ11" s="101"/>
      <c r="BA11" s="91">
        <v>16</v>
      </c>
      <c r="BB11" s="92"/>
      <c r="BC11" s="102"/>
    </row>
    <row r="12" spans="1:55">
      <c r="B12" s="28" t="s">
        <v>58</v>
      </c>
      <c r="C12" s="106"/>
      <c r="D12" s="106"/>
      <c r="E12" s="91">
        <v>6</v>
      </c>
      <c r="F12" s="92"/>
      <c r="G12" s="93"/>
      <c r="H12" s="91">
        <v>6</v>
      </c>
      <c r="I12" s="92"/>
      <c r="J12" s="93"/>
      <c r="K12" s="91">
        <v>6</v>
      </c>
      <c r="L12" s="92"/>
      <c r="M12" s="93"/>
      <c r="N12" s="91">
        <v>6</v>
      </c>
      <c r="O12" s="92"/>
      <c r="P12" s="93"/>
      <c r="Q12" s="91">
        <v>6</v>
      </c>
      <c r="R12" s="92"/>
      <c r="S12" s="93"/>
      <c r="T12" s="91">
        <v>6</v>
      </c>
      <c r="U12" s="92"/>
      <c r="V12" s="93"/>
      <c r="W12" s="91">
        <v>6</v>
      </c>
      <c r="X12" s="92"/>
      <c r="Y12" s="93"/>
      <c r="Z12" s="91">
        <v>6</v>
      </c>
      <c r="AA12" s="92"/>
      <c r="AB12" s="93"/>
      <c r="AC12" s="91">
        <v>6</v>
      </c>
      <c r="AD12" s="92"/>
      <c r="AE12" s="93"/>
      <c r="AF12" s="91">
        <v>6</v>
      </c>
      <c r="AG12" s="92"/>
      <c r="AH12" s="93"/>
      <c r="AI12" s="91">
        <v>6</v>
      </c>
      <c r="AJ12" s="92"/>
      <c r="AK12" s="93"/>
      <c r="AL12" s="91">
        <v>6</v>
      </c>
      <c r="AM12" s="92"/>
      <c r="AN12" s="93"/>
      <c r="AO12" s="91">
        <v>6</v>
      </c>
      <c r="AP12" s="92"/>
      <c r="AQ12" s="93"/>
      <c r="AR12" s="91">
        <v>6</v>
      </c>
      <c r="AS12" s="92"/>
      <c r="AT12" s="93"/>
      <c r="AU12" s="91">
        <v>6</v>
      </c>
      <c r="AV12" s="92"/>
      <c r="AW12" s="93"/>
      <c r="AX12" s="91">
        <v>6</v>
      </c>
      <c r="AY12" s="92"/>
      <c r="AZ12" s="93"/>
      <c r="BA12" s="91">
        <v>6</v>
      </c>
      <c r="BB12" s="92"/>
      <c r="BC12" s="102"/>
    </row>
    <row r="13" spans="1:55">
      <c r="B13" s="28" t="s">
        <v>59</v>
      </c>
      <c r="C13" s="106"/>
      <c r="D13" s="106"/>
      <c r="E13" s="91">
        <v>6</v>
      </c>
      <c r="F13" s="92"/>
      <c r="G13" s="93"/>
      <c r="H13" s="91">
        <v>6</v>
      </c>
      <c r="I13" s="92"/>
      <c r="J13" s="93"/>
      <c r="K13" s="91">
        <v>6</v>
      </c>
      <c r="L13" s="92"/>
      <c r="M13" s="93"/>
      <c r="N13" s="91">
        <v>6</v>
      </c>
      <c r="O13" s="92"/>
      <c r="P13" s="93"/>
      <c r="Q13" s="91">
        <v>6</v>
      </c>
      <c r="R13" s="92"/>
      <c r="S13" s="93"/>
      <c r="T13" s="91">
        <v>6</v>
      </c>
      <c r="U13" s="92"/>
      <c r="V13" s="93"/>
      <c r="W13" s="91">
        <v>6</v>
      </c>
      <c r="X13" s="92"/>
      <c r="Y13" s="93"/>
      <c r="Z13" s="91">
        <v>6</v>
      </c>
      <c r="AA13" s="92"/>
      <c r="AB13" s="93"/>
      <c r="AC13" s="91">
        <v>6</v>
      </c>
      <c r="AD13" s="92"/>
      <c r="AE13" s="93"/>
      <c r="AF13" s="91">
        <v>6</v>
      </c>
      <c r="AG13" s="92"/>
      <c r="AH13" s="93"/>
      <c r="AI13" s="91">
        <v>6</v>
      </c>
      <c r="AJ13" s="92"/>
      <c r="AK13" s="93"/>
      <c r="AL13" s="91">
        <v>6</v>
      </c>
      <c r="AM13" s="92"/>
      <c r="AN13" s="93"/>
      <c r="AO13" s="91">
        <v>6</v>
      </c>
      <c r="AP13" s="92"/>
      <c r="AQ13" s="93"/>
      <c r="AR13" s="91">
        <v>6</v>
      </c>
      <c r="AS13" s="92"/>
      <c r="AT13" s="93"/>
      <c r="AU13" s="91">
        <v>6</v>
      </c>
      <c r="AV13" s="92"/>
      <c r="AW13" s="93"/>
      <c r="AX13" s="91">
        <v>6</v>
      </c>
      <c r="AY13" s="92"/>
      <c r="AZ13" s="93"/>
      <c r="BA13" s="91">
        <v>6</v>
      </c>
      <c r="BB13" s="92"/>
      <c r="BC13" s="102"/>
    </row>
    <row r="14" spans="1:55">
      <c r="B14" s="28" t="s">
        <v>60</v>
      </c>
      <c r="C14" s="106"/>
      <c r="D14" s="106"/>
      <c r="E14" s="91">
        <v>1</v>
      </c>
      <c r="F14" s="92"/>
      <c r="G14" s="93"/>
      <c r="H14" s="91">
        <v>1</v>
      </c>
      <c r="I14" s="92"/>
      <c r="J14" s="93"/>
      <c r="K14" s="107">
        <v>1</v>
      </c>
      <c r="L14" s="108"/>
      <c r="M14" s="109"/>
      <c r="N14" s="107">
        <v>1</v>
      </c>
      <c r="O14" s="108"/>
      <c r="P14" s="109"/>
      <c r="Q14" s="107">
        <v>1</v>
      </c>
      <c r="R14" s="108"/>
      <c r="S14" s="109"/>
      <c r="T14" s="107">
        <v>1</v>
      </c>
      <c r="U14" s="108"/>
      <c r="V14" s="109"/>
      <c r="W14" s="107">
        <v>1</v>
      </c>
      <c r="X14" s="108"/>
      <c r="Y14" s="109"/>
      <c r="Z14" s="107">
        <v>1</v>
      </c>
      <c r="AA14" s="108"/>
      <c r="AB14" s="109"/>
      <c r="AC14" s="107">
        <v>1</v>
      </c>
      <c r="AD14" s="108"/>
      <c r="AE14" s="109"/>
      <c r="AF14" s="107">
        <v>1</v>
      </c>
      <c r="AG14" s="108"/>
      <c r="AH14" s="109"/>
      <c r="AI14" s="107">
        <v>1</v>
      </c>
      <c r="AJ14" s="108"/>
      <c r="AK14" s="109"/>
      <c r="AL14" s="107">
        <v>1</v>
      </c>
      <c r="AM14" s="108"/>
      <c r="AN14" s="109"/>
      <c r="AO14" s="107">
        <v>1</v>
      </c>
      <c r="AP14" s="108"/>
      <c r="AQ14" s="109"/>
      <c r="AR14" s="107">
        <v>1</v>
      </c>
      <c r="AS14" s="108"/>
      <c r="AT14" s="109"/>
      <c r="AU14" s="107">
        <v>1</v>
      </c>
      <c r="AV14" s="108"/>
      <c r="AW14" s="109"/>
      <c r="AX14" s="107">
        <v>1</v>
      </c>
      <c r="AY14" s="108"/>
      <c r="AZ14" s="109"/>
      <c r="BA14" s="107">
        <v>1</v>
      </c>
      <c r="BB14" s="108"/>
      <c r="BC14" s="110"/>
    </row>
    <row r="15" spans="1:55" ht="33.75">
      <c r="B15" s="29" t="s">
        <v>61</v>
      </c>
      <c r="C15" s="61" t="s">
        <v>62</v>
      </c>
      <c r="D15" s="61">
        <f>+SUM(E15:BC15)</f>
        <v>6</v>
      </c>
      <c r="E15" s="57">
        <v>4</v>
      </c>
      <c r="F15" s="58">
        <v>0</v>
      </c>
      <c r="G15" s="59">
        <f>+G10</f>
        <v>2</v>
      </c>
      <c r="H15" s="26"/>
      <c r="I15" s="6"/>
      <c r="J15" s="34"/>
      <c r="K15" s="26"/>
      <c r="L15" s="6"/>
      <c r="M15" s="34"/>
      <c r="N15" s="26"/>
      <c r="O15" s="6"/>
      <c r="P15" s="34"/>
      <c r="Q15" s="26"/>
      <c r="R15" s="6"/>
      <c r="S15" s="34"/>
      <c r="T15" s="26"/>
      <c r="U15" s="6"/>
      <c r="V15" s="34"/>
      <c r="W15" s="26"/>
      <c r="X15" s="6"/>
      <c r="Y15" s="34"/>
      <c r="Z15" s="26"/>
      <c r="AA15" s="6"/>
      <c r="AB15" s="34"/>
      <c r="AC15" s="26"/>
      <c r="AD15" s="6"/>
      <c r="AE15" s="34"/>
      <c r="AF15" s="26"/>
      <c r="AG15" s="6"/>
      <c r="AH15" s="34"/>
      <c r="AI15" s="26"/>
      <c r="AJ15" s="6"/>
      <c r="AK15" s="34"/>
      <c r="AL15" s="26"/>
      <c r="AM15" s="6"/>
      <c r="AN15" s="34"/>
      <c r="AO15" s="26"/>
      <c r="AP15" s="6"/>
      <c r="AQ15" s="34"/>
      <c r="AR15" s="26"/>
      <c r="AS15" s="6"/>
      <c r="AT15" s="34"/>
      <c r="AU15" s="26"/>
      <c r="AV15" s="6"/>
      <c r="AW15" s="34"/>
      <c r="AX15" s="26"/>
      <c r="AY15" s="6"/>
      <c r="AZ15" s="34"/>
      <c r="BA15" s="26"/>
      <c r="BB15" s="6"/>
      <c r="BC15" s="27"/>
    </row>
    <row r="16" spans="1:55" ht="14.25" customHeight="1">
      <c r="B16" s="30" t="s">
        <v>63</v>
      </c>
      <c r="C16" s="61" t="s">
        <v>62</v>
      </c>
      <c r="D16" s="61">
        <f t="shared" ref="D16:D17" si="0">+SUM(E16:BC16)</f>
        <v>1.5</v>
      </c>
      <c r="E16" s="25"/>
      <c r="F16" s="9"/>
      <c r="G16" s="33"/>
      <c r="H16" s="26"/>
      <c r="I16" s="6"/>
      <c r="J16" s="34"/>
      <c r="K16" s="55">
        <v>1</v>
      </c>
      <c r="L16" s="56">
        <v>0</v>
      </c>
      <c r="M16" s="60">
        <f>+M10</f>
        <v>0.5</v>
      </c>
      <c r="N16" s="26"/>
      <c r="O16" s="6"/>
      <c r="P16" s="34"/>
      <c r="Q16" s="26"/>
      <c r="R16" s="6"/>
      <c r="S16" s="34"/>
      <c r="T16" s="26"/>
      <c r="U16" s="6"/>
      <c r="V16" s="34"/>
      <c r="W16" s="26"/>
      <c r="X16" s="6"/>
      <c r="Y16" s="34"/>
      <c r="Z16" s="26"/>
      <c r="AA16" s="6"/>
      <c r="AB16" s="34"/>
      <c r="AC16" s="26"/>
      <c r="AD16" s="6"/>
      <c r="AE16" s="34"/>
      <c r="AF16" s="26"/>
      <c r="AG16" s="6"/>
      <c r="AH16" s="34"/>
      <c r="AI16" s="26"/>
      <c r="AJ16" s="6"/>
      <c r="AK16" s="34"/>
      <c r="AL16" s="26"/>
      <c r="AM16" s="6"/>
      <c r="AN16" s="34"/>
      <c r="AO16" s="26"/>
      <c r="AP16" s="6"/>
      <c r="AQ16" s="34"/>
      <c r="AR16" s="26"/>
      <c r="AS16" s="6"/>
      <c r="AT16" s="34"/>
      <c r="AU16" s="26"/>
      <c r="AV16" s="6"/>
      <c r="AW16" s="34"/>
      <c r="AX16" s="26"/>
      <c r="AY16" s="6"/>
      <c r="AZ16" s="34"/>
      <c r="BA16" s="26"/>
      <c r="BB16" s="6"/>
      <c r="BC16" s="27"/>
    </row>
    <row r="17" spans="2:55" ht="33.75">
      <c r="B17" s="64" t="s">
        <v>64</v>
      </c>
      <c r="C17" s="65" t="s">
        <v>62</v>
      </c>
      <c r="D17" s="65">
        <f t="shared" si="0"/>
        <v>4.5</v>
      </c>
      <c r="E17" s="66"/>
      <c r="F17" s="67"/>
      <c r="G17" s="68"/>
      <c r="H17" s="66"/>
      <c r="I17" s="67"/>
      <c r="J17" s="68"/>
      <c r="K17" s="66"/>
      <c r="L17" s="67"/>
      <c r="M17" s="68"/>
      <c r="N17" s="69">
        <v>3</v>
      </c>
      <c r="O17" s="70">
        <v>0</v>
      </c>
      <c r="P17" s="71">
        <f>+P10</f>
        <v>1.5</v>
      </c>
      <c r="Q17" s="66"/>
      <c r="R17" s="67"/>
      <c r="S17" s="68"/>
      <c r="T17" s="66"/>
      <c r="U17" s="67"/>
      <c r="V17" s="68"/>
      <c r="W17" s="66"/>
      <c r="X17" s="67"/>
      <c r="Y17" s="68"/>
      <c r="Z17" s="66"/>
      <c r="AA17" s="67"/>
      <c r="AB17" s="68"/>
      <c r="AC17" s="66"/>
      <c r="AD17" s="67"/>
      <c r="AE17" s="68"/>
      <c r="AF17" s="66"/>
      <c r="AG17" s="67"/>
      <c r="AH17" s="68"/>
      <c r="AI17" s="66"/>
      <c r="AJ17" s="67"/>
      <c r="AK17" s="68"/>
      <c r="AL17" s="66"/>
      <c r="AM17" s="67"/>
      <c r="AN17" s="68"/>
      <c r="AO17" s="66"/>
      <c r="AP17" s="67"/>
      <c r="AQ17" s="68"/>
      <c r="AR17" s="66"/>
      <c r="AS17" s="67"/>
      <c r="AT17" s="68"/>
      <c r="AU17" s="66"/>
      <c r="AV17" s="67"/>
      <c r="AW17" s="68"/>
      <c r="AX17" s="66"/>
      <c r="AY17" s="67"/>
      <c r="AZ17" s="68"/>
      <c r="BA17" s="66"/>
      <c r="BB17" s="67"/>
      <c r="BC17" s="72"/>
    </row>
    <row r="18" spans="2:55">
      <c r="T18" s="35"/>
      <c r="U18" s="36"/>
      <c r="V18" s="37"/>
    </row>
  </sheetData>
  <autoFilter ref="B7:BC17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</autoFilter>
  <mergeCells count="97">
    <mergeCell ref="T13:V13"/>
    <mergeCell ref="W13:Y13"/>
    <mergeCell ref="Z13:AB13"/>
    <mergeCell ref="AX14:AZ14"/>
    <mergeCell ref="BA14:BC14"/>
    <mergeCell ref="AR14:AT14"/>
    <mergeCell ref="AU14:AW14"/>
    <mergeCell ref="T14:V14"/>
    <mergeCell ref="W14:Y14"/>
    <mergeCell ref="Z14:AB14"/>
    <mergeCell ref="AC14:AE14"/>
    <mergeCell ref="AF14:AH14"/>
    <mergeCell ref="AI14:AK14"/>
    <mergeCell ref="AL14:AN14"/>
    <mergeCell ref="AO14:AQ14"/>
    <mergeCell ref="AC13:AE13"/>
    <mergeCell ref="H14:J14"/>
    <mergeCell ref="K14:M14"/>
    <mergeCell ref="N14:P14"/>
    <mergeCell ref="Q14:S14"/>
    <mergeCell ref="Q13:S13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AL12:AN12"/>
    <mergeCell ref="AO12:AQ12"/>
    <mergeCell ref="AR12:AT12"/>
    <mergeCell ref="AU12:AW12"/>
    <mergeCell ref="AX13:AZ13"/>
    <mergeCell ref="BA13:BC13"/>
    <mergeCell ref="AF13:AH13"/>
    <mergeCell ref="AI13:AK13"/>
    <mergeCell ref="AL13:AN13"/>
    <mergeCell ref="AO13:AQ13"/>
    <mergeCell ref="AR13:AT13"/>
    <mergeCell ref="AU13:AW13"/>
    <mergeCell ref="B9:B10"/>
    <mergeCell ref="E11:G11"/>
    <mergeCell ref="H11:J11"/>
    <mergeCell ref="K11:M11"/>
    <mergeCell ref="N11:P11"/>
    <mergeCell ref="C9:C14"/>
    <mergeCell ref="E12:G12"/>
    <mergeCell ref="H12:J12"/>
    <mergeCell ref="K12:M12"/>
    <mergeCell ref="N12:P12"/>
    <mergeCell ref="E13:G13"/>
    <mergeCell ref="H13:J13"/>
    <mergeCell ref="K13:M13"/>
    <mergeCell ref="N13:P13"/>
    <mergeCell ref="D9:D14"/>
    <mergeCell ref="E14:G14"/>
    <mergeCell ref="E7:M7"/>
    <mergeCell ref="N7:V7"/>
    <mergeCell ref="W7:AB7"/>
    <mergeCell ref="T11:V11"/>
    <mergeCell ref="W8:Y8"/>
    <mergeCell ref="Z8:AB8"/>
    <mergeCell ref="W11:Y11"/>
    <mergeCell ref="Z11:AB11"/>
    <mergeCell ref="Q12:S12"/>
    <mergeCell ref="AI7:AN7"/>
    <mergeCell ref="AO7:AT7"/>
    <mergeCell ref="AU7:AZ7"/>
    <mergeCell ref="BA7:BC7"/>
    <mergeCell ref="AL8:AN8"/>
    <mergeCell ref="Q11:S11"/>
    <mergeCell ref="AX11:AZ11"/>
    <mergeCell ref="BA11:BC11"/>
    <mergeCell ref="AC11:AE11"/>
    <mergeCell ref="AF11:AH11"/>
    <mergeCell ref="AI11:AK11"/>
    <mergeCell ref="AL11:AN11"/>
    <mergeCell ref="AO11:AQ11"/>
    <mergeCell ref="AR11:AT11"/>
    <mergeCell ref="AU11:AW11"/>
    <mergeCell ref="B1:BC1"/>
    <mergeCell ref="E8:G8"/>
    <mergeCell ref="H8:J8"/>
    <mergeCell ref="K8:M8"/>
    <mergeCell ref="N8:P8"/>
    <mergeCell ref="Q8:S8"/>
    <mergeCell ref="T8:V8"/>
    <mergeCell ref="AC7:AH7"/>
    <mergeCell ref="AO8:AQ8"/>
    <mergeCell ref="AR8:AT8"/>
    <mergeCell ref="AU8:AW8"/>
    <mergeCell ref="AX8:AZ8"/>
    <mergeCell ref="BA8:BC8"/>
    <mergeCell ref="AC8:AE8"/>
    <mergeCell ref="AF8:AH8"/>
    <mergeCell ref="AI8:AK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FCBA-E558-477B-9EED-5CA5A5857E37}">
  <dimension ref="B4:AY22"/>
  <sheetViews>
    <sheetView showGridLines="0" workbookViewId="0"/>
  </sheetViews>
  <sheetFormatPr defaultColWidth="9.140625" defaultRowHeight="15"/>
  <cols>
    <col min="4" max="51" width="6.7109375" customWidth="1"/>
  </cols>
  <sheetData>
    <row r="4" spans="2:51">
      <c r="B4" s="118"/>
      <c r="C4" s="119"/>
      <c r="D4" s="112" t="s">
        <v>65</v>
      </c>
      <c r="E4" s="112"/>
      <c r="F4" s="112"/>
      <c r="G4" s="113"/>
      <c r="H4" s="111" t="s">
        <v>66</v>
      </c>
      <c r="I4" s="112"/>
      <c r="J4" s="112"/>
      <c r="K4" s="113"/>
      <c r="L4" s="111" t="s">
        <v>67</v>
      </c>
      <c r="M4" s="112"/>
      <c r="N4" s="112"/>
      <c r="O4" s="113"/>
      <c r="P4" s="111" t="s">
        <v>68</v>
      </c>
      <c r="Q4" s="112"/>
      <c r="R4" s="112"/>
      <c r="S4" s="113"/>
      <c r="T4" s="111" t="s">
        <v>69</v>
      </c>
      <c r="U4" s="112"/>
      <c r="V4" s="112"/>
      <c r="W4" s="113"/>
      <c r="X4" s="111" t="s">
        <v>70</v>
      </c>
      <c r="Y4" s="112"/>
      <c r="Z4" s="112"/>
      <c r="AA4" s="113"/>
      <c r="AB4" s="111" t="s">
        <v>71</v>
      </c>
      <c r="AC4" s="112"/>
      <c r="AD4" s="112"/>
      <c r="AE4" s="113"/>
      <c r="AF4" s="111" t="s">
        <v>72</v>
      </c>
      <c r="AG4" s="112"/>
      <c r="AH4" s="112"/>
      <c r="AI4" s="113"/>
      <c r="AJ4" s="111" t="s">
        <v>73</v>
      </c>
      <c r="AK4" s="112"/>
      <c r="AL4" s="112"/>
      <c r="AM4" s="113"/>
      <c r="AN4" s="111" t="s">
        <v>74</v>
      </c>
      <c r="AO4" s="112"/>
      <c r="AP4" s="112"/>
      <c r="AQ4" s="113"/>
      <c r="AR4" s="111" t="s">
        <v>75</v>
      </c>
      <c r="AS4" s="112"/>
      <c r="AT4" s="112"/>
      <c r="AU4" s="112"/>
      <c r="AV4" s="111" t="s">
        <v>76</v>
      </c>
      <c r="AW4" s="112"/>
      <c r="AX4" s="112"/>
      <c r="AY4" s="113"/>
    </row>
    <row r="5" spans="2:51">
      <c r="B5" s="120"/>
      <c r="C5" s="121"/>
      <c r="D5" s="38" t="s">
        <v>77</v>
      </c>
      <c r="E5" s="39" t="s">
        <v>78</v>
      </c>
      <c r="F5" s="39" t="s">
        <v>79</v>
      </c>
      <c r="G5" s="39" t="s">
        <v>80</v>
      </c>
      <c r="H5" s="39" t="s">
        <v>81</v>
      </c>
      <c r="I5" s="39" t="s">
        <v>82</v>
      </c>
      <c r="J5" s="39" t="s">
        <v>83</v>
      </c>
      <c r="K5" s="39" t="s">
        <v>84</v>
      </c>
      <c r="L5" s="39" t="s">
        <v>85</v>
      </c>
      <c r="M5" s="39" t="s">
        <v>86</v>
      </c>
      <c r="N5" s="39" t="s">
        <v>87</v>
      </c>
      <c r="O5" s="39" t="s">
        <v>88</v>
      </c>
      <c r="P5" s="39" t="s">
        <v>89</v>
      </c>
      <c r="Q5" s="39" t="s">
        <v>90</v>
      </c>
      <c r="R5" s="39" t="s">
        <v>91</v>
      </c>
      <c r="S5" s="39" t="s">
        <v>92</v>
      </c>
      <c r="T5" s="39" t="s">
        <v>93</v>
      </c>
      <c r="U5" s="39" t="s">
        <v>94</v>
      </c>
      <c r="V5" s="39" t="s">
        <v>95</v>
      </c>
      <c r="W5" s="39" t="s">
        <v>96</v>
      </c>
      <c r="X5" s="39" t="s">
        <v>97</v>
      </c>
      <c r="Y5" s="39" t="s">
        <v>98</v>
      </c>
      <c r="Z5" s="39" t="s">
        <v>99</v>
      </c>
      <c r="AA5" s="39" t="s">
        <v>100</v>
      </c>
      <c r="AB5" s="39" t="s">
        <v>101</v>
      </c>
      <c r="AC5" s="39" t="s">
        <v>102</v>
      </c>
      <c r="AD5" s="39" t="s">
        <v>103</v>
      </c>
      <c r="AE5" s="39" t="s">
        <v>104</v>
      </c>
      <c r="AF5" s="39" t="s">
        <v>105</v>
      </c>
      <c r="AG5" s="39" t="s">
        <v>106</v>
      </c>
      <c r="AH5" s="39" t="s">
        <v>107</v>
      </c>
      <c r="AI5" s="39" t="s">
        <v>108</v>
      </c>
      <c r="AJ5" s="39" t="s">
        <v>109</v>
      </c>
      <c r="AK5" s="39" t="s">
        <v>110</v>
      </c>
      <c r="AL5" s="39" t="s">
        <v>111</v>
      </c>
      <c r="AM5" s="39" t="s">
        <v>112</v>
      </c>
      <c r="AN5" s="39" t="s">
        <v>113</v>
      </c>
      <c r="AO5" s="39" t="s">
        <v>114</v>
      </c>
      <c r="AP5" s="39" t="s">
        <v>115</v>
      </c>
      <c r="AQ5" s="39" t="s">
        <v>116</v>
      </c>
      <c r="AR5" s="39" t="s">
        <v>117</v>
      </c>
      <c r="AS5" s="39" t="s">
        <v>118</v>
      </c>
      <c r="AT5" s="39" t="s">
        <v>119</v>
      </c>
      <c r="AU5" s="39" t="s">
        <v>120</v>
      </c>
      <c r="AV5" s="39" t="s">
        <v>121</v>
      </c>
      <c r="AW5" s="39" t="s">
        <v>122</v>
      </c>
      <c r="AX5" s="39" t="s">
        <v>123</v>
      </c>
      <c r="AY5" s="40" t="s">
        <v>124</v>
      </c>
    </row>
    <row r="6" spans="2:51">
      <c r="B6" s="114" t="s">
        <v>125</v>
      </c>
      <c r="C6" s="115"/>
      <c r="D6" s="122" t="s">
        <v>16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2"/>
    </row>
    <row r="7" spans="2:51">
      <c r="B7" s="116"/>
      <c r="C7" s="117"/>
      <c r="D7" s="44"/>
      <c r="T7" s="124" t="s">
        <v>18</v>
      </c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Y7" s="43"/>
    </row>
    <row r="8" spans="2:51">
      <c r="B8" s="116"/>
      <c r="C8" s="117"/>
      <c r="D8" s="45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125" t="s">
        <v>19</v>
      </c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6"/>
    </row>
    <row r="9" spans="2:51">
      <c r="B9" s="114" t="s">
        <v>126</v>
      </c>
      <c r="C9" s="115"/>
      <c r="D9" s="127" t="s">
        <v>21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AY9" s="43"/>
    </row>
    <row r="10" spans="2:51">
      <c r="B10" s="116"/>
      <c r="C10" s="117"/>
      <c r="D10" s="44"/>
      <c r="T10" s="129" t="s">
        <v>22</v>
      </c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Y10" s="43"/>
    </row>
    <row r="11" spans="2:51">
      <c r="B11" s="116"/>
      <c r="C11" s="117"/>
      <c r="D11" s="45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130" t="s">
        <v>23</v>
      </c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1"/>
    </row>
    <row r="12" spans="2:51">
      <c r="B12" s="114" t="s">
        <v>127</v>
      </c>
      <c r="C12" s="115"/>
      <c r="D12" s="132" t="s">
        <v>24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AY12" s="43"/>
    </row>
    <row r="13" spans="2:51">
      <c r="B13" s="116"/>
      <c r="C13" s="117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134" t="s">
        <v>25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7"/>
    </row>
    <row r="14" spans="2:51">
      <c r="B14" s="114" t="s">
        <v>128</v>
      </c>
      <c r="C14" s="115"/>
      <c r="D14" s="135" t="s">
        <v>27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51"/>
    </row>
    <row r="15" spans="2:51">
      <c r="B15" s="116"/>
      <c r="C15" s="117"/>
      <c r="D15" s="44"/>
      <c r="T15" s="137" t="s">
        <v>29</v>
      </c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51"/>
    </row>
    <row r="16" spans="2:51">
      <c r="B16" s="114" t="s">
        <v>129</v>
      </c>
      <c r="C16" s="115"/>
      <c r="D16" s="138" t="s">
        <v>30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50"/>
    </row>
    <row r="17" spans="2:51">
      <c r="B17" s="116"/>
      <c r="C17" s="117"/>
      <c r="D17" s="44"/>
      <c r="T17" s="137" t="s">
        <v>31</v>
      </c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51"/>
    </row>
    <row r="18" spans="2:51">
      <c r="B18" s="114" t="s">
        <v>130</v>
      </c>
      <c r="C18" s="115"/>
      <c r="D18" s="138" t="s">
        <v>32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50"/>
    </row>
    <row r="19" spans="2:51">
      <c r="B19" s="116"/>
      <c r="C19" s="117"/>
      <c r="D19" s="44"/>
      <c r="T19" s="137" t="s">
        <v>33</v>
      </c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51"/>
    </row>
    <row r="20" spans="2:51">
      <c r="B20" s="114" t="s">
        <v>131</v>
      </c>
      <c r="C20" s="115"/>
      <c r="D20" s="138" t="s">
        <v>34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50"/>
    </row>
    <row r="21" spans="2:51">
      <c r="B21" s="116"/>
      <c r="C21" s="117"/>
      <c r="D21" s="44"/>
      <c r="T21" s="137" t="s">
        <v>35</v>
      </c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51"/>
    </row>
    <row r="22" spans="2:51">
      <c r="B22" s="140" t="s">
        <v>132</v>
      </c>
      <c r="C22" s="141"/>
      <c r="D22" s="142" t="s">
        <v>133</v>
      </c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3"/>
    </row>
  </sheetData>
  <mergeCells count="38">
    <mergeCell ref="B20:C21"/>
    <mergeCell ref="D20:S20"/>
    <mergeCell ref="T21:AI21"/>
    <mergeCell ref="B22:C22"/>
    <mergeCell ref="D22:S22"/>
    <mergeCell ref="B16:C17"/>
    <mergeCell ref="D16:S16"/>
    <mergeCell ref="T17:AI17"/>
    <mergeCell ref="B18:C19"/>
    <mergeCell ref="D18:S18"/>
    <mergeCell ref="T19:AI19"/>
    <mergeCell ref="B12:C13"/>
    <mergeCell ref="D12:S12"/>
    <mergeCell ref="T13:AI13"/>
    <mergeCell ref="B14:C15"/>
    <mergeCell ref="D14:S14"/>
    <mergeCell ref="T15:AI15"/>
    <mergeCell ref="AJ8:AY8"/>
    <mergeCell ref="B9:C11"/>
    <mergeCell ref="D9:S9"/>
    <mergeCell ref="T10:AI10"/>
    <mergeCell ref="AJ11:AY11"/>
    <mergeCell ref="AV4:AY4"/>
    <mergeCell ref="B6:C8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P4:S4"/>
    <mergeCell ref="T4:W4"/>
    <mergeCell ref="D6:S6"/>
    <mergeCell ref="T7:A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2026-01-25T21:36:37Z</dcterms:modified>
  <cp:category/>
  <cp:contentStatus/>
</cp:coreProperties>
</file>